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P12"/>
  <c r="F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<sst xmlns="http://schemas.openxmlformats.org/spreadsheetml/2006/main" count="114" uniqueCount="72">
  <si>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</si>
  <si>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</si>
  <si>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</si>
  <si>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Husovice</t>
  </si>
  <si>
    <t>Datum:  </t>
  </si>
  <si>
    <t>13.11.2021</t>
  </si>
  <si>
    <t>Domácí</t>
  </si>
  <si>
    <t>TJ Sokol Husovice B</t>
  </si>
  <si>
    <t>Hosté</t>
  </si>
  <si>
    <t>TJ Spartak Přerov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</si>
  <si>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</si>
  <si>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</si>
  <si>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</si>
  <si>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</si>
  <si>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</si>
  <si>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</si>
  <si>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</si>
  <si>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</si>
  <si>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</si>
  <si>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</si>
  <si>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</si>
  <si>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Válka</t>
  </si>
  <si>
    <t>Divila</t>
  </si>
  <si>
    <t>Tomáš</t>
  </si>
  <si>
    <t>Jiří</t>
  </si>
  <si>
    <t>Hnát</t>
  </si>
  <si>
    <t>Vácha</t>
  </si>
  <si>
    <t>Jakub</t>
  </si>
  <si>
    <t>Petr</t>
  </si>
  <si>
    <t>Dolák</t>
  </si>
  <si>
    <t>Bělíček</t>
  </si>
  <si>
    <t>Martin</t>
  </si>
  <si>
    <t>Vlastimil</t>
  </si>
  <si>
    <t>Sedlák</t>
  </si>
  <si>
    <t>Pavelka</t>
  </si>
  <si>
    <t>Igor</t>
  </si>
  <si>
    <t>Rauschgold</t>
  </si>
  <si>
    <t>Pleban</t>
  </si>
  <si>
    <t>Meluzín</t>
  </si>
  <si>
    <t>Pytlík</t>
  </si>
  <si>
    <t>Radim</t>
  </si>
  <si>
    <t>Michal</t>
  </si>
  <si>
    <t>Celkový výkon družstva  </t>
  </si>
  <si>
    <t>Vedoucí družstva         Jméno:</t>
  </si>
  <si>
    <t>Jaromír Šula</t>
  </si>
  <si>
    <t>Bodový zisk</t>
  </si>
  <si>
    <t>Jakub Pleban</t>
  </si>
  <si>
    <t>Podpis:</t>
  </si>
  <si>
    <t>Rozhodčí</t>
  </si>
  <si>
    <t>Jméno:</t>
  </si>
  <si>
    <t>Tomáš Žižlavský</t>
  </si>
  <si>
    <t>Číslo průkazu:</t>
  </si>
  <si>
    <t>II/0637</t>
  </si>
  <si>
    <t>Čas zahájení utkání:  </t>
  </si>
  <si>
    <t>10:30</t>
  </si>
  <si>
    <t>Teplota na kuželně:  </t>
  </si>
  <si>
    <t>Čas ukončení utkání:  </t>
  </si>
  <si>
    <t>14:00</t>
  </si>
  <si>
    <t>Počet diváků:  </t>
  </si>
  <si>
    <t>Platnost kolaudačního protokolu:  </t>
  </si>
  <si>
    <t>26.8.2022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</si>
  <si>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</si>
  <si>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</si>
  <si>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</si>
  <si>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</si>
  <si>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</si>
  <si>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</si>
  <si>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</si>
  <si>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</si>
  <si>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</si>
  <si>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</si>
  <si>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13.11.2021 Tomáš Žižlavský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</si>
</sst>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7" workbookViewId="0">
      <selection activeCell="A7" sqref="A7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54</v>
      </c>
      <c r="F8" s="12">
        <v>0</v>
      </c>
      <c r="G8" s="13">
        <f>IF(AND(ISBLANK(D8),ISBLANK(E8)),"",D8+E8)</f>
        <v>137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81</v>
      </c>
      <c r="P8" s="12">
        <v>0</v>
      </c>
      <c r="Q8" s="13">
        <f>IF(AND(ISBLANK(N8),ISBLANK(O8)),"",N8+O8)</f>
        <v>178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71</v>
      </c>
      <c r="F9" s="18">
        <v>2</v>
      </c>
      <c r="G9" s="19">
        <f>IF(AND(ISBLANK(D9),ISBLANK(E9)),"",D9+E9)</f>
        <v>167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54</v>
      </c>
      <c r="P9" s="18">
        <v>2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45</v>
      </c>
      <c r="F10" s="18">
        <v>1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42</v>
      </c>
      <c r="P10" s="18">
        <v>2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43</v>
      </c>
      <c r="F11" s="23">
        <v>0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45</v>
      </c>
      <c r="P11" s="23">
        <v>0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15816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213</v>
      </c>
      <c r="F12" s="28">
        <f>IF(ISNUMBER($G12),SUM(F8:F11),"")</f>
        <v>3</v>
      </c>
      <c r="G12" s="29">
        <f>IF(SUM($G8:$G11)+SUM($Q8:$Q11)&gt;0,SUM(G8:G11),"")</f>
        <v>570</v>
      </c>
      <c r="H12" s="27">
        <f>IF(ISNUMBER($G12),SUM(H8:H11),"")</f>
        <v>1</v>
      </c>
      <c r="I12" s="99"/>
      <c r="K12" s="96">
        <v>15219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222</v>
      </c>
      <c r="P12" s="28">
        <f>IF(ISNUMBER($G12),SUM(P8:P11),"")</f>
        <v>4</v>
      </c>
      <c r="Q12" s="29">
        <f>IF(SUM($G8:$G11)+SUM($Q8:$Q11)&gt;0,SUM(Q8:Q11),"")</f>
        <v>594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26</v>
      </c>
      <c r="F13" s="12">
        <v>6</v>
      </c>
      <c r="G13" s="13">
        <f>IF(AND(ISBLANK(D13),ISBLANK(E13)),"",D13+E13)</f>
        <v>116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34</v>
      </c>
      <c r="P13" s="12">
        <v>3</v>
      </c>
      <c r="Q13" s="13">
        <f>IF(AND(ISBLANK(N13),ISBLANK(O13)),"",N13+O13)</f>
        <v>127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44</v>
      </c>
      <c r="F14" s="18">
        <v>1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44</v>
      </c>
      <c r="P14" s="18">
        <v>0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52</v>
      </c>
      <c r="F15" s="18">
        <v>1</v>
      </c>
      <c r="G15" s="19">
        <f>IF(AND(ISBLANK(D15),ISBLANK(E15)),"",D15+E15)</f>
        <v>151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52</v>
      </c>
      <c r="P15" s="18">
        <v>0</v>
      </c>
      <c r="Q15" s="19">
        <f>IF(AND(ISBLANK(N15),ISBLANK(O15)),"",N15+O15)</f>
        <v>145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33</v>
      </c>
      <c r="F16" s="23">
        <v>3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52</v>
      </c>
      <c r="P16" s="23">
        <v>0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19616</v>
      </c>
      <c r="B17" s="97"/>
      <c r="C17" s="26" t="s">
        <v>18</v>
      </c>
      <c r="D17" s="27">
        <f>IF(ISNUMBER($G17),SUM(D13:D16),"")</f>
        <v>386</v>
      </c>
      <c r="E17" s="28">
        <f>IF(ISNUMBER($G17),SUM(E13:E16),"")</f>
        <v>155</v>
      </c>
      <c r="F17" s="28">
        <f>IF(ISNUMBER($G17),SUM(F13:F16),"")</f>
        <v>11</v>
      </c>
      <c r="G17" s="29">
        <f>IF(SUM($G13:$G16)+SUM($Q13:$Q16)&gt;0,SUM(G13:G16),"")</f>
        <v>541</v>
      </c>
      <c r="H17" s="27">
        <f>IF(ISNUMBER($G17),SUM(H13:H16),"")</f>
        <v>2</v>
      </c>
      <c r="I17" s="99"/>
      <c r="K17" s="96">
        <v>10645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182</v>
      </c>
      <c r="P17" s="28">
        <f>IF(ISNUMBER($G17),SUM(P13:P16),"")</f>
        <v>3</v>
      </c>
      <c r="Q17" s="29">
        <f>IF(SUM($G13:$G16)+SUM($Q13:$Q16)&gt;0,SUM(Q13:Q16),"")</f>
        <v>551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53</v>
      </c>
      <c r="F18" s="12">
        <v>2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54</v>
      </c>
      <c r="P18" s="12">
        <v>1</v>
      </c>
      <c r="Q18" s="13">
        <f>IF(AND(ISBLANK(N18),ISBLANK(O18)),"",N18+O18)</f>
        <v>144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35</v>
      </c>
      <c r="F19" s="18">
        <v>2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44</v>
      </c>
      <c r="P19" s="18">
        <v>1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33</v>
      </c>
      <c r="F20" s="18">
        <v>1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95</v>
      </c>
      <c r="O20" s="18">
        <v>50</v>
      </c>
      <c r="P20" s="18">
        <v>1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34</v>
      </c>
      <c r="F21" s="23">
        <v>0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35</v>
      </c>
      <c r="P21" s="23">
        <v>1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21859</v>
      </c>
      <c r="B22" s="97"/>
      <c r="C22" s="26" t="s">
        <v>18</v>
      </c>
      <c r="D22" s="27">
        <f>IF(ISNUMBER($G22),SUM(D18:D21),"")</f>
        <v>400</v>
      </c>
      <c r="E22" s="28">
        <f>IF(ISNUMBER($G22),SUM(E18:E21),"")</f>
        <v>155</v>
      </c>
      <c r="F22" s="28">
        <f>IF(ISNUMBER($G22),SUM(F18:F21),"")</f>
        <v>5</v>
      </c>
      <c r="G22" s="29">
        <f>IF(SUM($G18:$G21)+SUM($Q18:$Q21)&gt;0,SUM(G18:G21),"")</f>
        <v>555</v>
      </c>
      <c r="H22" s="27">
        <f>IF(ISNUMBER($G22),SUM(H18:H21),"")</f>
        <v>3</v>
      </c>
      <c r="I22" s="99"/>
      <c r="K22" s="96">
        <v>14035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183</v>
      </c>
      <c r="P22" s="28">
        <f>IF(ISNUMBER($G22),SUM(P18:P21),"")</f>
        <v>4</v>
      </c>
      <c r="Q22" s="29">
        <f>IF(SUM($G18:$G21)+SUM($Q18:$Q21)&gt;0,SUM(Q18:Q21),"")</f>
        <v>547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54</v>
      </c>
      <c r="F23" s="12">
        <v>1</v>
      </c>
      <c r="G23" s="13">
        <f>IF(AND(ISBLANK(D23),ISBLANK(E23)),"",D23+E23)</f>
        <v>143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102</v>
      </c>
      <c r="O23" s="12">
        <v>43</v>
      </c>
      <c r="P23" s="12">
        <v>1</v>
      </c>
      <c r="Q23" s="13">
        <f>IF(AND(ISBLANK(N23),ISBLANK(O23)),"",N23+O23)</f>
        <v>145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50</v>
      </c>
      <c r="F24" s="18">
        <v>2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45</v>
      </c>
      <c r="P24" s="18">
        <v>3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85</v>
      </c>
      <c r="E25" s="18">
        <v>44</v>
      </c>
      <c r="F25" s="18">
        <v>3</v>
      </c>
      <c r="G25" s="19">
        <f>IF(AND(ISBLANK(D25),ISBLANK(E25)),"",D25+E25)</f>
        <v>129</v>
      </c>
      <c r="H25" s="20">
        <f>IF(OR(ISNUMBER($G25),ISNUMBER($Q25)),(SIGN(N($G25)-N($Q25))+1)/2,"")</f>
        <v>1</v>
      </c>
      <c r="I25" s="15"/>
      <c r="K25" s="92" t="s">
        <v>28</v>
      </c>
      <c r="L25" s="93"/>
      <c r="M25" s="16">
        <v>3</v>
      </c>
      <c r="N25" s="17">
        <v>88</v>
      </c>
      <c r="O25" s="18">
        <v>35</v>
      </c>
      <c r="P25" s="18">
        <v>3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45</v>
      </c>
      <c r="F26" s="23">
        <v>0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36</v>
      </c>
      <c r="P26" s="23">
        <v>2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23813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193</v>
      </c>
      <c r="F27" s="28">
        <f>IF(ISNUMBER($G27),SUM(F23:F26),"")</f>
        <v>6</v>
      </c>
      <c r="G27" s="29">
        <f>IF(SUM($G23:$G26)+SUM($Q23:$Q26)&gt;0,SUM(G23:G26),"")</f>
        <v>552</v>
      </c>
      <c r="H27" s="27">
        <f>IF(ISNUMBER($G27),SUM(H23:H26),"")</f>
        <v>3</v>
      </c>
      <c r="I27" s="99"/>
      <c r="K27" s="96">
        <v>19100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159</v>
      </c>
      <c r="P27" s="28">
        <f>IF(ISNUMBER($G27),SUM(P23:P26),"")</f>
        <v>9</v>
      </c>
      <c r="Q27" s="29">
        <f>IF(SUM($G23:$G26)+SUM($Q23:$Q26)&gt;0,SUM(Q23:Q26),"")</f>
        <v>538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42</v>
      </c>
      <c r="F28" s="12">
        <v>4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93</v>
      </c>
      <c r="O28" s="12">
        <v>62</v>
      </c>
      <c r="P28" s="12">
        <v>0</v>
      </c>
      <c r="Q28" s="13">
        <f>IF(AND(ISBLANK(N28),ISBLANK(O28)),"",N28+O28)</f>
        <v>155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41</v>
      </c>
      <c r="F29" s="18">
        <v>1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45</v>
      </c>
      <c r="P29" s="18">
        <v>3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103</v>
      </c>
      <c r="E30" s="18">
        <v>53</v>
      </c>
      <c r="F30" s="18">
        <v>0</v>
      </c>
      <c r="G30" s="19">
        <f>IF(AND(ISBLANK(D30),ISBLANK(E30)),"",D30+E30)</f>
        <v>156</v>
      </c>
      <c r="H30" s="20">
        <f>IF(OR(ISNUMBER($G30),ISNUMBER($Q30)),(SIGN(N($G30)-N($Q30))+1)/2,"")</f>
        <v>1</v>
      </c>
      <c r="I30" s="15"/>
      <c r="K30" s="92" t="s">
        <v>27</v>
      </c>
      <c r="L30" s="93"/>
      <c r="M30" s="16">
        <v>3</v>
      </c>
      <c r="N30" s="17">
        <v>87</v>
      </c>
      <c r="O30" s="18">
        <v>54</v>
      </c>
      <c r="P30" s="18">
        <v>0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36</v>
      </c>
      <c r="F31" s="23">
        <v>3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45</v>
      </c>
      <c r="P31" s="23">
        <v>0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6819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172</v>
      </c>
      <c r="F32" s="28">
        <f>IF(ISNUMBER($G32),SUM(F28:F31),"")</f>
        <v>8</v>
      </c>
      <c r="G32" s="29">
        <f>IF(SUM($G28:$G31)+SUM($Q28:$Q31)&gt;0,SUM(G28:G31),"")</f>
        <v>545</v>
      </c>
      <c r="H32" s="27">
        <f>IF(ISNUMBER($G32),SUM(H28:H31),"")</f>
        <v>1</v>
      </c>
      <c r="I32" s="99"/>
      <c r="K32" s="96">
        <v>15349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206</v>
      </c>
      <c r="P32" s="28">
        <f>IF(ISNUMBER($G32),SUM(P28:P31),"")</f>
        <v>3</v>
      </c>
      <c r="Q32" s="29">
        <f>IF(SUM($G28:$G31)+SUM($Q28:$Q31)&gt;0,SUM(Q28:Q31),"")</f>
        <v>575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43</v>
      </c>
      <c r="F33" s="12">
        <v>3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96</v>
      </c>
      <c r="O33" s="12">
        <v>54</v>
      </c>
      <c r="P33" s="12">
        <v>0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53</v>
      </c>
      <c r="F34" s="18">
        <v>0</v>
      </c>
      <c r="G34" s="19">
        <f>IF(AND(ISBLANK(D34),ISBLANK(E34)),"",D34+E34)</f>
        <v>140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104</v>
      </c>
      <c r="O34" s="18">
        <v>62</v>
      </c>
      <c r="P34" s="18">
        <v>0</v>
      </c>
      <c r="Q34" s="19">
        <f>IF(AND(ISBLANK(N34),ISBLANK(O34)),"",N34+O34)</f>
        <v>166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88</v>
      </c>
      <c r="E35" s="18">
        <v>45</v>
      </c>
      <c r="F35" s="18">
        <v>0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86</v>
      </c>
      <c r="O35" s="18">
        <v>57</v>
      </c>
      <c r="P35" s="18">
        <v>0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45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53</v>
      </c>
      <c r="P36" s="23">
        <v>1</v>
      </c>
      <c r="Q36" s="24">
        <f>IF(AND(ISBLANK(N36),ISBLANK(O36)),"",N36+O36)</f>
        <v>155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20840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186</v>
      </c>
      <c r="F37" s="28">
        <f>IF(ISNUMBER($G37),SUM(F33:F36),"")</f>
        <v>4</v>
      </c>
      <c r="G37" s="29">
        <f>IF(SUM($G33:$G36)+SUM($Q33:$Q36)&gt;0,SUM(G33:G36),"")</f>
        <v>554</v>
      </c>
      <c r="H37" s="27">
        <f>IF(ISNUMBER($G37),SUM(H33:H36),"")</f>
        <v>0</v>
      </c>
      <c r="I37" s="99"/>
      <c r="K37" s="96">
        <v>16413</v>
      </c>
      <c r="L37" s="97"/>
      <c r="M37" s="26" t="s">
        <v>18</v>
      </c>
      <c r="N37" s="27">
        <f>IF(ISNUMBER($G37),SUM(N33:N36),"")</f>
        <v>388</v>
      </c>
      <c r="O37" s="28">
        <f>IF(ISNUMBER($G37),SUM(O33:O36),"")</f>
        <v>226</v>
      </c>
      <c r="P37" s="28">
        <f>IF(ISNUMBER($G37),SUM(P33:P36),"")</f>
        <v>1</v>
      </c>
      <c r="Q37" s="29">
        <f>IF(SUM($G33:$G36)+SUM($Q33:$Q36)&gt;0,SUM(Q33:Q36),"")</f>
        <v>614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2243</v>
      </c>
      <c r="E39" s="34">
        <f>IF(ISNUMBER($G39),SUM(E12,E17,E22,E27,E32,E37),"")</f>
        <v>1074</v>
      </c>
      <c r="F39" s="34">
        <f>IF(ISNUMBER($G39),SUM(F12,F17,F22,F27,F32,F37),"")</f>
        <v>37</v>
      </c>
      <c r="G39" s="35">
        <f>IF(SUM($G$8:$G$37)+SUM($Q$8:$Q$37)&gt;0,SUM(G12,G17,G22,G27,G32,G37),"")</f>
        <v>3317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2241</v>
      </c>
      <c r="O39" s="34">
        <f>IF(ISNUMBER($G39),SUM(O12,O17,O22,O27,O32,O37),"")</f>
        <v>1178</v>
      </c>
      <c r="P39" s="34">
        <f>IF(ISNUMBER($G39),SUM(P12,P17,P22,P27,P32,P37),"")</f>
        <v>24</v>
      </c>
      <c r="Q39" s="35">
        <f>IF(SUM($G$8:$G$37)+SUM($Q$8:$Q$37)&gt;0,SUM(Q12,Q17,Q22,Q27,Q32,Q37),"")</f>
        <v>3419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2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Husovice B – TJ Spartak Přerov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2021-11-13T19:18:28Z</dcterms:modified>
</cp:coreProperties>
</file>